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A7C65A58-4210-492A-B999-9739F1DA2AF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с января по декабрь 26г." sheetId="74" r:id="rId1"/>
  </sheets>
  <definedNames>
    <definedName name="_xlnm._FilterDatabase" localSheetId="0" hidden="1">'с января по декабрь 26г.'!$A$8:$R$8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74" l="1"/>
  <c r="G36" i="74"/>
  <c r="J9" i="74"/>
  <c r="J10" i="74"/>
  <c r="J11" i="74"/>
  <c r="J12" i="74"/>
  <c r="J13" i="74"/>
  <c r="J14" i="74"/>
  <c r="J15" i="74"/>
  <c r="J16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 l="1"/>
  <c r="I8" i="74"/>
  <c r="G8" i="74"/>
  <c r="L35" i="74"/>
  <c r="M35" i="74"/>
  <c r="L11" i="74"/>
  <c r="M11" i="74"/>
  <c r="J8" i="74" l="1"/>
  <c r="L32" i="74" l="1"/>
  <c r="L33" i="74"/>
  <c r="L34" i="74"/>
  <c r="M34" i="74"/>
  <c r="M32" i="74"/>
  <c r="M33" i="74"/>
  <c r="M21" i="74"/>
  <c r="L21" i="74"/>
  <c r="M22" i="74"/>
  <c r="L22" i="74"/>
  <c r="M23" i="74"/>
  <c r="L23" i="74"/>
  <c r="L10" i="74"/>
  <c r="L12" i="74"/>
  <c r="L13" i="74"/>
  <c r="L14" i="74"/>
  <c r="L15" i="74"/>
  <c r="L16" i="74"/>
  <c r="L17" i="74"/>
  <c r="L18" i="74"/>
  <c r="L19" i="74"/>
  <c r="L20" i="74"/>
  <c r="L24" i="74"/>
  <c r="L25" i="74"/>
  <c r="L26" i="74"/>
  <c r="L27" i="74"/>
  <c r="L28" i="74"/>
  <c r="L29" i="74"/>
  <c r="L30" i="74"/>
  <c r="L31" i="74"/>
  <c r="L9" i="74"/>
  <c r="M10" i="74"/>
  <c r="M12" i="74"/>
  <c r="M13" i="74"/>
  <c r="M14" i="74"/>
  <c r="M15" i="74"/>
  <c r="M16" i="74"/>
  <c r="M17" i="74"/>
  <c r="M18" i="74"/>
  <c r="M19" i="74"/>
  <c r="M20" i="74"/>
  <c r="M24" i="74"/>
  <c r="M25" i="74"/>
  <c r="M26" i="74"/>
  <c r="M27" i="74"/>
  <c r="M28" i="74"/>
  <c r="M29" i="74"/>
  <c r="M30" i="74"/>
  <c r="M31" i="74"/>
  <c r="M9" i="74"/>
  <c r="L8" i="74" l="1"/>
  <c r="L36" i="74"/>
  <c r="M36" i="74"/>
  <c r="M8" i="74"/>
</calcChain>
</file>

<file path=xl/sharedStrings.xml><?xml version="1.0" encoding="utf-8"?>
<sst xmlns="http://schemas.openxmlformats.org/spreadsheetml/2006/main" count="265" uniqueCount="86">
  <si>
    <t>№  п/п</t>
  </si>
  <si>
    <t>ЦЖС</t>
  </si>
  <si>
    <t>Организатор</t>
  </si>
  <si>
    <t>Инициатор</t>
  </si>
  <si>
    <t>НЖС-1 Кокшетау</t>
  </si>
  <si>
    <t>НЖС-7 Алматы</t>
  </si>
  <si>
    <t>НЖС-10 Кызылорда</t>
  </si>
  <si>
    <t>НЖС-11 Актобе</t>
  </si>
  <si>
    <t>НЖС-13 Атырау</t>
  </si>
  <si>
    <t>НЖС-14 Мангыстау</t>
  </si>
  <si>
    <t>ЦЖСВП</t>
  </si>
  <si>
    <t>МБ</t>
  </si>
  <si>
    <t>ЦЭ</t>
  </si>
  <si>
    <t>ЦШ</t>
  </si>
  <si>
    <t>ЦП</t>
  </si>
  <si>
    <t>ПЧ-4 Актобе</t>
  </si>
  <si>
    <t>ПЧ-6 Кандыагаш</t>
  </si>
  <si>
    <t>ПЧ-13 Мангыстау</t>
  </si>
  <si>
    <t>73-1-19</t>
  </si>
  <si>
    <t>ПЧ-1 Уральск</t>
  </si>
  <si>
    <t>ШЧ-5 Актобе</t>
  </si>
  <si>
    <t>ШЧ-7 Уральск</t>
  </si>
  <si>
    <t>ШЧ-9 Акжайык</t>
  </si>
  <si>
    <t>ШЧ-10 Мангыстау</t>
  </si>
  <si>
    <t>ЭЧ-3 Шалкар</t>
  </si>
  <si>
    <t>ЭЧ-5 Мангыстау</t>
  </si>
  <si>
    <t>ВППП</t>
  </si>
  <si>
    <t>ЦЛС</t>
  </si>
  <si>
    <t>ЭЧ-25 Кызылорда</t>
  </si>
  <si>
    <t>ПЧ-2 Никельтау</t>
  </si>
  <si>
    <t>ПЧ-8 Шалкар</t>
  </si>
  <si>
    <t>ШЧ-3 Шалкар</t>
  </si>
  <si>
    <t>ШЧ-4 Кандагаш</t>
  </si>
  <si>
    <t>ЭЧ-28 Актобе (ОЭЧ)</t>
  </si>
  <si>
    <t>МБ Актобе</t>
  </si>
  <si>
    <t>ПЧ-11 Кульсары</t>
  </si>
  <si>
    <t>73-1-20</t>
  </si>
  <si>
    <t>ПЧ-57 Кызылорда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</si>
  <si>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</si>
  <si>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</si>
  <si>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</si>
  <si>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</si>
  <si>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</si>
  <si>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</si>
  <si>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</si>
  <si>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</si>
  <si>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</si>
  <si>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</si>
  <si>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</si>
  <si>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</si>
  <si>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</si>
  <si>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</si>
  <si>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</si>
  <si>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</si>
  <si>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</si>
  <si>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</si>
  <si>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</si>
  <si>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</si>
  <si>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</si>
  <si>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</si>
  <si>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</si>
  <si>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</si>
  <si>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</si>
  <si>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</si>
  <si>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</si>
  <si>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 xml:space="preserve">сатып алуды жүзеге асырудың ерекше тәртібі
2026 жылға "ҚТЖ" ҰК "АҚ-ның  филиалы бойынша "- "Магистральдық желі дирекциясы "
                              (ұйымның атауы)  </t>
  </si>
  <si>
    <t xml:space="preserve">Бекітемін:
филиал Директоры
акционерлік қоғам
"Ұлттық компания
«Қазақстан темір жолы» - 
«Магистральдық желі дирекциясы»
   _________________ С.М.Рахметов </t>
  </si>
  <si>
    <t>Тапсырыс берушінің атауы</t>
  </si>
  <si>
    <t>Сатып алынатын ТЖҚ атауы (SAP бойынша)</t>
  </si>
  <si>
    <t>ТЖҚ қысқаша сипаттамасы (SAP бойынша)</t>
  </si>
  <si>
    <t>Тауарды жеткізу, жұмыстарды орындау, қызметтерді көрсету орны</t>
  </si>
  <si>
    <t>ТЖҚ өлшем бірлігі</t>
  </si>
  <si>
    <t>саны, көлемі</t>
  </si>
  <si>
    <t>ҚҚС есебінсіз бір бірліктің маркетингтік бағасы, теңге</t>
  </si>
  <si>
    <t>ТЖҚ сатып алу үшін жоспарланған сома, ҚҚС-сыз, теңге</t>
  </si>
  <si>
    <t>ҚҚС қоса алғанда, ТЖҚ сатып алу үшін жоспарланған сома, теңге</t>
  </si>
  <si>
    <t>тауарларды, жұмыстарды, көрсетілетін қызметтерді сатып алу негіздері (Тәртіп бабының тармақтарын көрсету)</t>
  </si>
  <si>
    <t>Шарт бойынша саны, көлемі</t>
  </si>
  <si>
    <t>ҚҚС есебімен жасалған шарт бойынша сома, теңге</t>
  </si>
  <si>
    <t>шарттың нөмірі мен күні</t>
  </si>
  <si>
    <t>өнім берушінің, мердігердің, орындаушының атауы</t>
  </si>
  <si>
    <t>2026 жылға арналған</t>
  </si>
  <si>
    <t>Табиғи газ</t>
  </si>
  <si>
    <t>табиғи газ</t>
  </si>
  <si>
    <t>113 текше метр</t>
  </si>
  <si>
    <t>Барлығы: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</si>
</sst>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_ ;\-#,##0\ "/>
    <numFmt numFmtId="166" formatCode="_-* #,##0.000\ _₽_-;\-* #,##0.000\ _₽_-;_-* &quot;-&quot;???\ _₽_-;_-@_-"/>
    <numFmt numFmtId="167" formatCode="#,##0.000"/>
    <numFmt numFmtId="168" formatCode="#,##0.0000"/>
    <numFmt numFmtId="169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0" fontId="11" fillId="0" borderId="0"/>
  </cellStyleXfs>
  <cellXfs count="6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 wrapText="1"/>
    </xf>
    <xf numFmtId="165" fontId="4" fillId="0" borderId="6" xfId="4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4" fontId="5" fillId="0" borderId="7" xfId="0" applyNumberFormat="1" applyFont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64" fontId="4" fillId="0" borderId="0" xfId="4" applyFont="1" applyFill="1" applyBorder="1" applyAlignment="1">
      <alignment vertical="center" wrapText="1"/>
    </xf>
    <xf numFmtId="167" fontId="4" fillId="2" borderId="0" xfId="5" applyNumberFormat="1" applyFont="1" applyFill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" fontId="4" fillId="0" borderId="2" xfId="4" applyNumberFormat="1" applyFont="1" applyFill="1" applyBorder="1" applyAlignment="1">
      <alignment vertical="center" wrapText="1"/>
    </xf>
    <xf numFmtId="4" fontId="5" fillId="0" borderId="7" xfId="0" applyNumberFormat="1" applyFont="1" applyBorder="1" applyAlignment="1">
      <alignment horizontal="right" vertical="center" wrapText="1"/>
    </xf>
    <xf numFmtId="166" fontId="6" fillId="2" borderId="0" xfId="0" applyNumberFormat="1" applyFont="1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4" fillId="2" borderId="2" xfId="4" applyNumberFormat="1" applyFont="1" applyFill="1" applyBorder="1" applyAlignment="1">
      <alignment vertical="center" wrapText="1"/>
    </xf>
    <xf numFmtId="4" fontId="4" fillId="2" borderId="2" xfId="4" applyNumberFormat="1" applyFont="1" applyFill="1" applyBorder="1" applyAlignment="1">
      <alignment horizontal="right" vertical="center" wrapText="1"/>
    </xf>
    <xf numFmtId="169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4" fontId="5" fillId="0" borderId="2" xfId="4" applyNumberFormat="1" applyFont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right" vertical="center"/>
    </xf>
    <xf numFmtId="165" fontId="4" fillId="2" borderId="6" xfId="4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4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7">
    <cellStyle name="КАНДАГАЧ тел3-33-96" xfId="5" xr:uid="{26485CD3-3C8F-4C74-816F-05DF6DAC1F25}"/>
    <cellStyle name="Обычный" xfId="0" builtinId="0"/>
    <cellStyle name="Обычный 14" xfId="6" xr:uid="{C8B6009B-E153-483B-9A3E-3F27565E7A33}"/>
    <cellStyle name="Обычный 2" xfId="1" xr:uid="{00000000-0005-0000-0000-000001000000}"/>
    <cellStyle name="Обычный 3" xfId="3" xr:uid="{00000000-0005-0000-0000-000002000000}"/>
    <cellStyle name="Обычный 4" xfId="2" xr:uid="{00000000-0005-0000-0000-000003000000}"/>
    <cellStyle name="Финансовый" xfId="4" builtinId="3"/>
  </cellStyles>
  <dxfs count="0"/>
  <tableStyles count="0" defaultTableStyle="TableStyleMedium2" defaultPivotStyle="PivotStyleMedium9"/>
  <colors>
    <mruColors>
      <color rgb="FFEDECE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"/>
  <sheetViews>
    <sheetView tabSelected="1" zoomScale="40" zoomScaleNormal="40" workbookViewId="0">
      <pane xSplit="5" ySplit="8" topLeftCell="F9" activePane="bottomRight" state="frozen"/>
      <selection activeCell="A5" sqref="A5"/>
      <selection pane="topRight" activeCell="F5" sqref="F5"/>
      <selection pane="bottomLeft" activeCell="A9" sqref="A9"/>
      <selection pane="bottomRight" activeCell="A8" sqref="A8:XFD8"/>
    </sheetView>
  </sheetViews>
  <sheetFormatPr defaultColWidth="9.1796875" defaultRowHeight="13" outlineLevelCol="1" x14ac:dyDescent="0.35"/>
  <cols>
    <col min="1" max="1" width="10.26953125" style="5" customWidth="1"/>
    <col min="2" max="2" width="14.54296875" style="7" customWidth="1" outlineLevel="1"/>
    <col min="3" max="3" width="16.81640625" style="7" customWidth="1" outlineLevel="1"/>
    <col min="4" max="4" width="25" style="7" customWidth="1" outlineLevel="1"/>
    <col min="5" max="5" width="19.7265625" style="7" customWidth="1"/>
    <col min="6" max="6" width="11.54296875" style="5" customWidth="1"/>
    <col min="7" max="7" width="29.36328125" style="7" customWidth="1"/>
    <col min="8" max="8" width="20.453125" style="5" customWidth="1"/>
    <col min="9" max="9" width="29.81640625" style="5" customWidth="1"/>
    <col min="10" max="10" width="27.7265625" style="7" customWidth="1"/>
    <col min="11" max="13" width="27.7265625" style="5" customWidth="1" outlineLevel="1"/>
    <col min="14" max="14" width="10.7265625" style="7" customWidth="1" outlineLevel="1"/>
    <col min="15" max="15" width="27.1796875" style="9" customWidth="1" outlineLevel="1"/>
    <col min="16" max="16" width="18.81640625" style="5" customWidth="1"/>
    <col min="17" max="17" width="13.81640625" style="7" customWidth="1"/>
    <col min="18" max="18" width="15.1796875" style="7" customWidth="1"/>
    <col min="19" max="16384" width="9.1796875" style="7"/>
  </cols>
  <sheetData>
    <row r="1" spans="1:18" s="5" customFormat="1" ht="22.5" customHeight="1" x14ac:dyDescent="0.3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8" s="5" customFormat="1" ht="24" customHeight="1" x14ac:dyDescent="0.3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1"/>
    </row>
    <row r="3" spans="1:18" s="5" customFormat="1" ht="34" customHeight="1" x14ac:dyDescent="0.35">
      <c r="A3" s="1"/>
      <c r="B3" s="1"/>
      <c r="C3" s="1"/>
      <c r="D3" s="1"/>
      <c r="E3" s="1"/>
      <c r="F3" s="1"/>
      <c r="G3" s="1"/>
      <c r="H3" s="1"/>
      <c r="I3" s="29"/>
      <c r="J3" s="30"/>
      <c r="K3" s="1"/>
      <c r="L3" s="1"/>
      <c r="M3" s="1"/>
      <c r="N3" s="1"/>
      <c r="O3" s="10"/>
      <c r="P3" s="1"/>
    </row>
    <row r="4" spans="1:18" s="5" customFormat="1" ht="103" customHeight="1" x14ac:dyDescent="0.35">
      <c r="A4" s="3"/>
      <c r="B4" s="3"/>
      <c r="C4" s="1"/>
      <c r="D4" s="1"/>
      <c r="E4" s="3"/>
      <c r="F4" s="3"/>
      <c r="G4" s="3"/>
      <c r="H4" s="3"/>
      <c r="I4" s="3"/>
      <c r="J4" s="2"/>
      <c r="K4" s="3"/>
      <c r="L4" s="3"/>
      <c r="M4" s="3"/>
      <c r="N4" s="59" t="s">
        <v>66</v>
      </c>
      <c r="O4" s="59"/>
      <c r="P4" s="1"/>
    </row>
    <row r="5" spans="1:18" s="5" customFormat="1" ht="53.15" customHeight="1" thickBot="1" x14ac:dyDescent="0.4">
      <c r="A5" s="61" t="s">
        <v>65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8" s="5" customFormat="1" ht="22.5" customHeight="1" x14ac:dyDescent="0.35">
      <c r="A6" s="62" t="s">
        <v>0</v>
      </c>
      <c r="B6" s="62" t="s">
        <v>67</v>
      </c>
      <c r="C6" s="62" t="s">
        <v>68</v>
      </c>
      <c r="D6" s="62" t="s">
        <v>69</v>
      </c>
      <c r="E6" s="62" t="s">
        <v>70</v>
      </c>
      <c r="F6" s="62" t="s">
        <v>71</v>
      </c>
      <c r="G6" s="63" t="s">
        <v>81</v>
      </c>
      <c r="H6" s="64"/>
      <c r="I6" s="64"/>
      <c r="J6" s="64"/>
      <c r="K6" s="64"/>
      <c r="L6" s="64"/>
      <c r="M6" s="64"/>
      <c r="N6" s="64"/>
      <c r="O6" s="65"/>
    </row>
    <row r="7" spans="1:18" s="5" customFormat="1" ht="124.5" customHeight="1" x14ac:dyDescent="0.35">
      <c r="A7" s="62"/>
      <c r="B7" s="62"/>
      <c r="C7" s="62"/>
      <c r="D7" s="62"/>
      <c r="E7" s="62"/>
      <c r="F7" s="62"/>
      <c r="G7" s="19" t="s">
        <v>72</v>
      </c>
      <c r="H7" s="19" t="s">
        <v>73</v>
      </c>
      <c r="I7" s="19" t="s">
        <v>74</v>
      </c>
      <c r="J7" s="19" t="s">
        <v>75</v>
      </c>
      <c r="K7" s="19" t="s">
        <v>76</v>
      </c>
      <c r="L7" s="19" t="s">
        <v>77</v>
      </c>
      <c r="M7" s="19" t="s">
        <v>78</v>
      </c>
      <c r="N7" s="19" t="s">
        <v>79</v>
      </c>
      <c r="O7" s="19" t="s">
        <v>80</v>
      </c>
      <c r="P7" s="5" t="s">
        <v>2</v>
      </c>
      <c r="Q7" s="5" t="s">
        <v>3</v>
      </c>
    </row>
    <row r="8" spans="1:18" s="5" customFormat="1" ht="20.5" customHeight="1" x14ac:dyDescent="0.35">
      <c r="A8" s="27">
        <v>1</v>
      </c>
      <c r="B8" s="19">
        <v>2</v>
      </c>
      <c r="C8" s="19">
        <v>3</v>
      </c>
      <c r="D8" s="27">
        <v>4</v>
      </c>
      <c r="E8" s="19">
        <v>5</v>
      </c>
      <c r="F8" s="19">
        <v>6</v>
      </c>
      <c r="G8" s="48">
        <f>SUBTOTAL(9,G9:G35)</f>
        <v>2540.6130000000007</v>
      </c>
      <c r="H8" s="48">
        <v>8</v>
      </c>
      <c r="I8" s="48">
        <f t="shared" ref="I8:M8" si="0">SUBTOTAL(9,I9:I35)</f>
        <v>87707000</v>
      </c>
      <c r="J8" s="48">
        <f t="shared" si="0"/>
        <v>101740120</v>
      </c>
      <c r="K8" s="48">
        <v>11</v>
      </c>
      <c r="L8" s="48">
        <f t="shared" si="0"/>
        <v>2540.6130000000007</v>
      </c>
      <c r="M8" s="48">
        <f t="shared" si="0"/>
        <v>101740120</v>
      </c>
      <c r="N8" s="19">
        <v>14</v>
      </c>
      <c r="O8" s="19">
        <v>15</v>
      </c>
      <c r="P8" s="32">
        <v>16</v>
      </c>
      <c r="Q8" s="32">
        <v>17</v>
      </c>
    </row>
    <row r="9" spans="1:18" ht="31" customHeight="1" x14ac:dyDescent="0.35">
      <c r="A9" s="20" t="s">
        <v>38</v>
      </c>
      <c r="B9" s="12" t="s">
        <v>1</v>
      </c>
      <c r="C9" s="14" t="s">
        <v>82</v>
      </c>
      <c r="D9" s="14" t="s">
        <v>83</v>
      </c>
      <c r="E9" s="12" t="s">
        <v>27</v>
      </c>
      <c r="F9" s="13" t="s">
        <v>84</v>
      </c>
      <c r="G9" s="39">
        <v>7.5</v>
      </c>
      <c r="H9" s="43">
        <v>48266.666666666664</v>
      </c>
      <c r="I9" s="43">
        <v>362000</v>
      </c>
      <c r="J9" s="43">
        <f>I9*1.16</f>
        <v>419920</v>
      </c>
      <c r="K9" s="4" t="s">
        <v>18</v>
      </c>
      <c r="L9" s="39">
        <f>G9</f>
        <v>7.5</v>
      </c>
      <c r="M9" s="33">
        <f>J9</f>
        <v>419920</v>
      </c>
      <c r="N9" s="25"/>
      <c r="O9" s="26"/>
      <c r="P9" s="35" t="s">
        <v>4</v>
      </c>
      <c r="Q9" s="41" t="s">
        <v>27</v>
      </c>
      <c r="R9" s="31"/>
    </row>
    <row r="10" spans="1:18" ht="31" customHeight="1" x14ac:dyDescent="0.35">
      <c r="A10" s="20" t="s">
        <v>39</v>
      </c>
      <c r="B10" s="12" t="s">
        <v>1</v>
      </c>
      <c r="C10" s="14" t="s">
        <v>82</v>
      </c>
      <c r="D10" s="14" t="s">
        <v>83</v>
      </c>
      <c r="E10" s="12" t="s">
        <v>27</v>
      </c>
      <c r="F10" s="13" t="s">
        <v>84</v>
      </c>
      <c r="G10" s="39">
        <v>34.799999999999997</v>
      </c>
      <c r="H10" s="43">
        <v>52557.471264367821</v>
      </c>
      <c r="I10" s="43">
        <v>1829000</v>
      </c>
      <c r="J10" s="43">
        <f t="shared" ref="J10:J35" si="1">I10*1.16</f>
        <v>2121640</v>
      </c>
      <c r="K10" s="4" t="s">
        <v>18</v>
      </c>
      <c r="L10" s="39">
        <f t="shared" ref="L10:L34" si="2">G10</f>
        <v>34.799999999999997</v>
      </c>
      <c r="M10" s="33">
        <f t="shared" ref="M10:M34" si="3">J10</f>
        <v>2121640</v>
      </c>
      <c r="N10" s="25"/>
      <c r="O10" s="26"/>
      <c r="P10" s="35" t="s">
        <v>5</v>
      </c>
      <c r="Q10" s="41" t="s">
        <v>27</v>
      </c>
      <c r="R10" s="31"/>
    </row>
    <row r="11" spans="1:18" ht="31" customHeight="1" x14ac:dyDescent="0.35">
      <c r="A11" s="20" t="s">
        <v>40</v>
      </c>
      <c r="B11" s="12" t="s">
        <v>1</v>
      </c>
      <c r="C11" s="14" t="s">
        <v>82</v>
      </c>
      <c r="D11" s="14" t="s">
        <v>83</v>
      </c>
      <c r="E11" s="12" t="s">
        <v>37</v>
      </c>
      <c r="F11" s="13" t="s">
        <v>84</v>
      </c>
      <c r="G11" s="39">
        <v>6.6</v>
      </c>
      <c r="H11" s="43">
        <v>29242.424242424247</v>
      </c>
      <c r="I11" s="43">
        <v>193000</v>
      </c>
      <c r="J11" s="43">
        <f t="shared" si="1"/>
        <v>223879.99999999997</v>
      </c>
      <c r="K11" s="4" t="s">
        <v>36</v>
      </c>
      <c r="L11" s="39">
        <f t="shared" ref="L11" si="4">G11</f>
        <v>6.6</v>
      </c>
      <c r="M11" s="33">
        <f t="shared" ref="M11" si="5">J11</f>
        <v>223879.99999999997</v>
      </c>
      <c r="N11" s="25"/>
      <c r="O11" s="26"/>
      <c r="P11" s="35" t="s">
        <v>6</v>
      </c>
      <c r="Q11" s="41" t="s">
        <v>14</v>
      </c>
      <c r="R11" s="31"/>
    </row>
    <row r="12" spans="1:18" ht="31" customHeight="1" x14ac:dyDescent="0.35">
      <c r="A12" s="20" t="s">
        <v>41</v>
      </c>
      <c r="B12" s="12" t="s">
        <v>1</v>
      </c>
      <c r="C12" s="14" t="s">
        <v>82</v>
      </c>
      <c r="D12" s="14" t="s">
        <v>83</v>
      </c>
      <c r="E12" s="12" t="s">
        <v>28</v>
      </c>
      <c r="F12" s="13" t="s">
        <v>84</v>
      </c>
      <c r="G12" s="39">
        <v>50.53</v>
      </c>
      <c r="H12" s="43">
        <v>28972.887393627549</v>
      </c>
      <c r="I12" s="43">
        <v>1464000</v>
      </c>
      <c r="J12" s="43">
        <f t="shared" si="1"/>
        <v>1698239.9999999998</v>
      </c>
      <c r="K12" s="4" t="s">
        <v>18</v>
      </c>
      <c r="L12" s="39">
        <f t="shared" si="2"/>
        <v>50.53</v>
      </c>
      <c r="M12" s="33">
        <f t="shared" si="3"/>
        <v>1698239.9999999998</v>
      </c>
      <c r="N12" s="25"/>
      <c r="O12" s="26"/>
      <c r="P12" s="35" t="s">
        <v>6</v>
      </c>
      <c r="Q12" s="38" t="s">
        <v>12</v>
      </c>
      <c r="R12" s="31"/>
    </row>
    <row r="13" spans="1:18" ht="31" customHeight="1" x14ac:dyDescent="0.35">
      <c r="A13" s="20" t="s">
        <v>42</v>
      </c>
      <c r="B13" s="12" t="s">
        <v>1</v>
      </c>
      <c r="C13" s="14" t="s">
        <v>82</v>
      </c>
      <c r="D13" s="14" t="s">
        <v>83</v>
      </c>
      <c r="E13" s="12" t="s">
        <v>27</v>
      </c>
      <c r="F13" s="13" t="s">
        <v>84</v>
      </c>
      <c r="G13" s="39">
        <v>81.343999999999994</v>
      </c>
      <c r="H13" s="43">
        <v>29233.870967741936</v>
      </c>
      <c r="I13" s="43">
        <v>2378000</v>
      </c>
      <c r="J13" s="43">
        <f t="shared" si="1"/>
        <v>2758480</v>
      </c>
      <c r="K13" s="4" t="s">
        <v>18</v>
      </c>
      <c r="L13" s="39">
        <f t="shared" si="2"/>
        <v>81.343999999999994</v>
      </c>
      <c r="M13" s="33">
        <f t="shared" si="3"/>
        <v>2758480</v>
      </c>
      <c r="N13" s="25"/>
      <c r="O13" s="26"/>
      <c r="P13" s="35" t="s">
        <v>6</v>
      </c>
      <c r="Q13" s="41" t="s">
        <v>27</v>
      </c>
      <c r="R13" s="31"/>
    </row>
    <row r="14" spans="1:18" ht="31" customHeight="1" x14ac:dyDescent="0.35">
      <c r="A14" s="20" t="s">
        <v>43</v>
      </c>
      <c r="B14" s="12" t="s">
        <v>1</v>
      </c>
      <c r="C14" s="14" t="s">
        <v>82</v>
      </c>
      <c r="D14" s="14" t="s">
        <v>83</v>
      </c>
      <c r="E14" s="12" t="s">
        <v>19</v>
      </c>
      <c r="F14" s="13" t="s">
        <v>84</v>
      </c>
      <c r="G14" s="39">
        <v>73.2</v>
      </c>
      <c r="H14" s="43">
        <v>30286.885245901638</v>
      </c>
      <c r="I14" s="43">
        <v>2217000</v>
      </c>
      <c r="J14" s="43">
        <f t="shared" si="1"/>
        <v>2571720</v>
      </c>
      <c r="K14" s="4" t="s">
        <v>18</v>
      </c>
      <c r="L14" s="39">
        <f t="shared" si="2"/>
        <v>73.2</v>
      </c>
      <c r="M14" s="33">
        <f t="shared" si="3"/>
        <v>2571720</v>
      </c>
      <c r="N14" s="25"/>
      <c r="O14" s="26"/>
      <c r="P14" s="35" t="s">
        <v>7</v>
      </c>
      <c r="Q14" s="38" t="s">
        <v>14</v>
      </c>
      <c r="R14" s="31"/>
    </row>
    <row r="15" spans="1:18" ht="31" customHeight="1" x14ac:dyDescent="0.35">
      <c r="A15" s="20" t="s">
        <v>44</v>
      </c>
      <c r="B15" s="12" t="s">
        <v>1</v>
      </c>
      <c r="C15" s="14" t="s">
        <v>82</v>
      </c>
      <c r="D15" s="14" t="s">
        <v>83</v>
      </c>
      <c r="E15" s="12" t="s">
        <v>29</v>
      </c>
      <c r="F15" s="13" t="s">
        <v>84</v>
      </c>
      <c r="G15" s="39">
        <v>96</v>
      </c>
      <c r="H15" s="43">
        <v>31958.333333333332</v>
      </c>
      <c r="I15" s="43">
        <v>3068000</v>
      </c>
      <c r="J15" s="43">
        <f t="shared" si="1"/>
        <v>3558879.9999999995</v>
      </c>
      <c r="K15" s="4" t="s">
        <v>18</v>
      </c>
      <c r="L15" s="39">
        <f t="shared" si="2"/>
        <v>96</v>
      </c>
      <c r="M15" s="33">
        <f t="shared" si="3"/>
        <v>3558879.9999999995</v>
      </c>
      <c r="N15" s="25"/>
      <c r="O15" s="26"/>
      <c r="P15" s="35" t="s">
        <v>7</v>
      </c>
      <c r="Q15" s="38" t="s">
        <v>14</v>
      </c>
      <c r="R15" s="31"/>
    </row>
    <row r="16" spans="1:18" ht="31" customHeight="1" x14ac:dyDescent="0.35">
      <c r="A16" s="20" t="s">
        <v>45</v>
      </c>
      <c r="B16" s="12" t="s">
        <v>1</v>
      </c>
      <c r="C16" s="14" t="s">
        <v>82</v>
      </c>
      <c r="D16" s="14" t="s">
        <v>83</v>
      </c>
      <c r="E16" s="12" t="s">
        <v>15</v>
      </c>
      <c r="F16" s="13" t="s">
        <v>84</v>
      </c>
      <c r="G16" s="39">
        <v>141.387</v>
      </c>
      <c r="H16" s="43">
        <v>31947.774547872155</v>
      </c>
      <c r="I16" s="43">
        <v>4517000</v>
      </c>
      <c r="J16" s="43">
        <f t="shared" si="1"/>
        <v>5239720</v>
      </c>
      <c r="K16" s="4" t="s">
        <v>18</v>
      </c>
      <c r="L16" s="39">
        <f t="shared" si="2"/>
        <v>141.387</v>
      </c>
      <c r="M16" s="33">
        <f t="shared" si="3"/>
        <v>5239720</v>
      </c>
      <c r="N16" s="25"/>
      <c r="O16" s="26"/>
      <c r="P16" s="35" t="s">
        <v>7</v>
      </c>
      <c r="Q16" s="38" t="s">
        <v>14</v>
      </c>
      <c r="R16" s="31"/>
    </row>
    <row r="17" spans="1:18" ht="31" customHeight="1" x14ac:dyDescent="0.35">
      <c r="A17" s="20" t="s">
        <v>46</v>
      </c>
      <c r="B17" s="12" t="s">
        <v>1</v>
      </c>
      <c r="C17" s="14" t="s">
        <v>82</v>
      </c>
      <c r="D17" s="14" t="s">
        <v>83</v>
      </c>
      <c r="E17" s="12" t="s">
        <v>16</v>
      </c>
      <c r="F17" s="13" t="s">
        <v>84</v>
      </c>
      <c r="G17" s="39">
        <v>57.138000000000005</v>
      </c>
      <c r="H17" s="43">
        <v>31940.214918268051</v>
      </c>
      <c r="I17" s="43">
        <v>1825000</v>
      </c>
      <c r="J17" s="43">
        <f t="shared" si="1"/>
        <v>2117000</v>
      </c>
      <c r="K17" s="4" t="s">
        <v>18</v>
      </c>
      <c r="L17" s="39">
        <f t="shared" si="2"/>
        <v>57.138000000000005</v>
      </c>
      <c r="M17" s="33">
        <f t="shared" si="3"/>
        <v>2117000</v>
      </c>
      <c r="N17" s="25"/>
      <c r="O17" s="26"/>
      <c r="P17" s="35" t="s">
        <v>7</v>
      </c>
      <c r="Q17" s="38" t="s">
        <v>14</v>
      </c>
      <c r="R17" s="31"/>
    </row>
    <row r="18" spans="1:18" ht="31" customHeight="1" x14ac:dyDescent="0.35">
      <c r="A18" s="20" t="s">
        <v>47</v>
      </c>
      <c r="B18" s="12" t="s">
        <v>1</v>
      </c>
      <c r="C18" s="14" t="s">
        <v>82</v>
      </c>
      <c r="D18" s="14" t="s">
        <v>83</v>
      </c>
      <c r="E18" s="12" t="s">
        <v>30</v>
      </c>
      <c r="F18" s="13" t="s">
        <v>84</v>
      </c>
      <c r="G18" s="39">
        <v>171.47800000000001</v>
      </c>
      <c r="H18" s="43">
        <v>31957.452267929413</v>
      </c>
      <c r="I18" s="43">
        <v>5480000</v>
      </c>
      <c r="J18" s="43">
        <f t="shared" si="1"/>
        <v>6356800</v>
      </c>
      <c r="K18" s="4" t="s">
        <v>18</v>
      </c>
      <c r="L18" s="39">
        <f t="shared" si="2"/>
        <v>171.47800000000001</v>
      </c>
      <c r="M18" s="33">
        <f t="shared" si="3"/>
        <v>6356800</v>
      </c>
      <c r="N18" s="25"/>
      <c r="O18" s="26"/>
      <c r="P18" s="35" t="s">
        <v>7</v>
      </c>
      <c r="Q18" s="38" t="s">
        <v>14</v>
      </c>
      <c r="R18" s="31"/>
    </row>
    <row r="19" spans="1:18" ht="31" customHeight="1" x14ac:dyDescent="0.35">
      <c r="A19" s="20" t="s">
        <v>48</v>
      </c>
      <c r="B19" s="12" t="s">
        <v>1</v>
      </c>
      <c r="C19" s="14" t="s">
        <v>82</v>
      </c>
      <c r="D19" s="14" t="s">
        <v>83</v>
      </c>
      <c r="E19" s="12" t="s">
        <v>31</v>
      </c>
      <c r="F19" s="13" t="s">
        <v>84</v>
      </c>
      <c r="G19" s="39">
        <v>112.4</v>
      </c>
      <c r="H19" s="43">
        <v>31966.192170818504</v>
      </c>
      <c r="I19" s="43">
        <v>3593000</v>
      </c>
      <c r="J19" s="43">
        <f t="shared" si="1"/>
        <v>4167879.9999999995</v>
      </c>
      <c r="K19" s="4" t="s">
        <v>18</v>
      </c>
      <c r="L19" s="39">
        <f t="shared" si="2"/>
        <v>112.4</v>
      </c>
      <c r="M19" s="33">
        <f t="shared" si="3"/>
        <v>4167879.9999999995</v>
      </c>
      <c r="N19" s="25"/>
      <c r="O19" s="26"/>
      <c r="P19" s="35" t="s">
        <v>7</v>
      </c>
      <c r="Q19" s="42" t="s">
        <v>13</v>
      </c>
      <c r="R19" s="31"/>
    </row>
    <row r="20" spans="1:18" ht="31" customHeight="1" x14ac:dyDescent="0.35">
      <c r="A20" s="20" t="s">
        <v>49</v>
      </c>
      <c r="B20" s="12" t="s">
        <v>1</v>
      </c>
      <c r="C20" s="14" t="s">
        <v>82</v>
      </c>
      <c r="D20" s="14" t="s">
        <v>83</v>
      </c>
      <c r="E20" s="12" t="s">
        <v>32</v>
      </c>
      <c r="F20" s="13" t="s">
        <v>84</v>
      </c>
      <c r="G20" s="39">
        <v>109.8</v>
      </c>
      <c r="H20" s="43">
        <v>31958.105646630236</v>
      </c>
      <c r="I20" s="43">
        <v>3509000</v>
      </c>
      <c r="J20" s="43">
        <f t="shared" si="1"/>
        <v>4070439.9999999995</v>
      </c>
      <c r="K20" s="4" t="s">
        <v>18</v>
      </c>
      <c r="L20" s="39">
        <f t="shared" si="2"/>
        <v>109.8</v>
      </c>
      <c r="M20" s="33">
        <f t="shared" si="3"/>
        <v>4070439.9999999995</v>
      </c>
      <c r="N20" s="25"/>
      <c r="O20" s="26"/>
      <c r="P20" s="35" t="s">
        <v>7</v>
      </c>
      <c r="Q20" s="42" t="s">
        <v>13</v>
      </c>
      <c r="R20" s="31"/>
    </row>
    <row r="21" spans="1:18" ht="31" customHeight="1" x14ac:dyDescent="0.35">
      <c r="A21" s="20" t="s">
        <v>50</v>
      </c>
      <c r="B21" s="12" t="s">
        <v>1</v>
      </c>
      <c r="C21" s="14" t="s">
        <v>82</v>
      </c>
      <c r="D21" s="14" t="s">
        <v>83</v>
      </c>
      <c r="E21" s="12" t="s">
        <v>20</v>
      </c>
      <c r="F21" s="13" t="s">
        <v>84</v>
      </c>
      <c r="G21" s="39">
        <v>45</v>
      </c>
      <c r="H21" s="43">
        <v>32000</v>
      </c>
      <c r="I21" s="43">
        <v>1440000</v>
      </c>
      <c r="J21" s="43">
        <f t="shared" si="1"/>
        <v>1670400</v>
      </c>
      <c r="K21" s="4" t="s">
        <v>18</v>
      </c>
      <c r="L21" s="39">
        <f t="shared" si="2"/>
        <v>45</v>
      </c>
      <c r="M21" s="33">
        <f t="shared" si="3"/>
        <v>1670400</v>
      </c>
      <c r="N21" s="25"/>
      <c r="O21" s="26"/>
      <c r="P21" s="35" t="s">
        <v>7</v>
      </c>
      <c r="Q21" s="42" t="s">
        <v>13</v>
      </c>
      <c r="R21" s="31"/>
    </row>
    <row r="22" spans="1:18" ht="31" customHeight="1" x14ac:dyDescent="0.35">
      <c r="A22" s="20" t="s">
        <v>51</v>
      </c>
      <c r="B22" s="12" t="s">
        <v>1</v>
      </c>
      <c r="C22" s="14" t="s">
        <v>82</v>
      </c>
      <c r="D22" s="14" t="s">
        <v>83</v>
      </c>
      <c r="E22" s="12" t="s">
        <v>21</v>
      </c>
      <c r="F22" s="13" t="s">
        <v>84</v>
      </c>
      <c r="G22" s="39">
        <v>15</v>
      </c>
      <c r="H22" s="43">
        <v>30333.333333333332</v>
      </c>
      <c r="I22" s="43">
        <v>455000</v>
      </c>
      <c r="J22" s="43">
        <f t="shared" si="1"/>
        <v>527800</v>
      </c>
      <c r="K22" s="4" t="s">
        <v>18</v>
      </c>
      <c r="L22" s="39">
        <f t="shared" si="2"/>
        <v>15</v>
      </c>
      <c r="M22" s="33">
        <f t="shared" si="3"/>
        <v>527800</v>
      </c>
      <c r="N22" s="25"/>
      <c r="O22" s="26"/>
      <c r="P22" s="35" t="s">
        <v>7</v>
      </c>
      <c r="Q22" s="42" t="s">
        <v>13</v>
      </c>
      <c r="R22" s="31"/>
    </row>
    <row r="23" spans="1:18" ht="31" customHeight="1" x14ac:dyDescent="0.35">
      <c r="A23" s="20" t="s">
        <v>52</v>
      </c>
      <c r="B23" s="12" t="s">
        <v>1</v>
      </c>
      <c r="C23" s="14" t="s">
        <v>82</v>
      </c>
      <c r="D23" s="14" t="s">
        <v>83</v>
      </c>
      <c r="E23" s="12" t="s">
        <v>33</v>
      </c>
      <c r="F23" s="13" t="s">
        <v>84</v>
      </c>
      <c r="G23" s="39">
        <v>68.36</v>
      </c>
      <c r="H23" s="43">
        <v>30310.122878876537</v>
      </c>
      <c r="I23" s="43">
        <v>2072000</v>
      </c>
      <c r="J23" s="43">
        <f t="shared" si="1"/>
        <v>2403520</v>
      </c>
      <c r="K23" s="4" t="s">
        <v>18</v>
      </c>
      <c r="L23" s="39">
        <f t="shared" si="2"/>
        <v>68.36</v>
      </c>
      <c r="M23" s="33">
        <f t="shared" si="3"/>
        <v>2403520</v>
      </c>
      <c r="N23" s="25"/>
      <c r="O23" s="26"/>
      <c r="P23" s="35" t="s">
        <v>7</v>
      </c>
      <c r="Q23" s="38" t="s">
        <v>12</v>
      </c>
      <c r="R23" s="31"/>
    </row>
    <row r="24" spans="1:18" ht="31" customHeight="1" x14ac:dyDescent="0.35">
      <c r="A24" s="20" t="s">
        <v>53</v>
      </c>
      <c r="B24" s="12" t="s">
        <v>1</v>
      </c>
      <c r="C24" s="14" t="s">
        <v>82</v>
      </c>
      <c r="D24" s="14" t="s">
        <v>83</v>
      </c>
      <c r="E24" s="37" t="s">
        <v>24</v>
      </c>
      <c r="F24" s="13" t="s">
        <v>84</v>
      </c>
      <c r="G24" s="39">
        <v>87.841999999999999</v>
      </c>
      <c r="H24" s="43">
        <v>30873.613988752535</v>
      </c>
      <c r="I24" s="43">
        <v>2712000</v>
      </c>
      <c r="J24" s="43">
        <f t="shared" si="1"/>
        <v>3145920</v>
      </c>
      <c r="K24" s="4" t="s">
        <v>18</v>
      </c>
      <c r="L24" s="39">
        <f t="shared" si="2"/>
        <v>87.841999999999999</v>
      </c>
      <c r="M24" s="33">
        <f t="shared" si="3"/>
        <v>3145920</v>
      </c>
      <c r="N24" s="25"/>
      <c r="O24" s="26"/>
      <c r="P24" s="35" t="s">
        <v>7</v>
      </c>
      <c r="Q24" s="38" t="s">
        <v>12</v>
      </c>
      <c r="R24" s="31"/>
    </row>
    <row r="25" spans="1:18" ht="31" customHeight="1" x14ac:dyDescent="0.35">
      <c r="A25" s="20" t="s">
        <v>54</v>
      </c>
      <c r="B25" s="12" t="s">
        <v>1</v>
      </c>
      <c r="C25" s="14" t="s">
        <v>82</v>
      </c>
      <c r="D25" s="14" t="s">
        <v>83</v>
      </c>
      <c r="E25" s="37" t="s">
        <v>34</v>
      </c>
      <c r="F25" s="13" t="s">
        <v>84</v>
      </c>
      <c r="G25" s="39">
        <v>189</v>
      </c>
      <c r="H25" s="43">
        <v>31962.962962962964</v>
      </c>
      <c r="I25" s="43">
        <v>6041000</v>
      </c>
      <c r="J25" s="43">
        <f t="shared" si="1"/>
        <v>7007559.9999999991</v>
      </c>
      <c r="K25" s="4" t="s">
        <v>18</v>
      </c>
      <c r="L25" s="39">
        <f t="shared" si="2"/>
        <v>189</v>
      </c>
      <c r="M25" s="33">
        <f t="shared" si="3"/>
        <v>7007559.9999999991</v>
      </c>
      <c r="N25" s="25"/>
      <c r="O25" s="26"/>
      <c r="P25" s="35" t="s">
        <v>7</v>
      </c>
      <c r="Q25" s="38" t="s">
        <v>11</v>
      </c>
      <c r="R25" s="31"/>
    </row>
    <row r="26" spans="1:18" ht="31" customHeight="1" x14ac:dyDescent="0.35">
      <c r="A26" s="20" t="s">
        <v>55</v>
      </c>
      <c r="B26" s="12" t="s">
        <v>1</v>
      </c>
      <c r="C26" s="14" t="s">
        <v>82</v>
      </c>
      <c r="D26" s="14" t="s">
        <v>83</v>
      </c>
      <c r="E26" s="37" t="s">
        <v>27</v>
      </c>
      <c r="F26" s="13" t="s">
        <v>84</v>
      </c>
      <c r="G26" s="39">
        <v>97.1</v>
      </c>
      <c r="H26" s="44">
        <v>31946.446961894955</v>
      </c>
      <c r="I26" s="44">
        <v>3102000</v>
      </c>
      <c r="J26" s="44">
        <f t="shared" si="1"/>
        <v>3598319.9999999995</v>
      </c>
      <c r="K26" s="4" t="s">
        <v>18</v>
      </c>
      <c r="L26" s="39">
        <f t="shared" si="2"/>
        <v>97.1</v>
      </c>
      <c r="M26" s="33">
        <f t="shared" si="3"/>
        <v>3598319.9999999995</v>
      </c>
      <c r="N26" s="25"/>
      <c r="O26" s="26"/>
      <c r="P26" s="35" t="s">
        <v>7</v>
      </c>
      <c r="Q26" s="38" t="s">
        <v>27</v>
      </c>
      <c r="R26" s="31"/>
    </row>
    <row r="27" spans="1:18" ht="31" customHeight="1" x14ac:dyDescent="0.35">
      <c r="A27" s="20" t="s">
        <v>56</v>
      </c>
      <c r="B27" s="12" t="s">
        <v>1</v>
      </c>
      <c r="C27" s="14" t="s">
        <v>82</v>
      </c>
      <c r="D27" s="14" t="s">
        <v>83</v>
      </c>
      <c r="E27" s="12" t="s">
        <v>35</v>
      </c>
      <c r="F27" s="13" t="s">
        <v>84</v>
      </c>
      <c r="G27" s="39">
        <v>146.68899999999999</v>
      </c>
      <c r="H27" s="43">
        <v>30131.775388747625</v>
      </c>
      <c r="I27" s="43">
        <v>4420000</v>
      </c>
      <c r="J27" s="43">
        <f t="shared" si="1"/>
        <v>5127200</v>
      </c>
      <c r="K27" s="4" t="s">
        <v>18</v>
      </c>
      <c r="L27" s="39">
        <f t="shared" si="2"/>
        <v>146.68899999999999</v>
      </c>
      <c r="M27" s="33">
        <f t="shared" si="3"/>
        <v>5127200</v>
      </c>
      <c r="N27" s="25"/>
      <c r="O27" s="26"/>
      <c r="P27" s="35" t="s">
        <v>8</v>
      </c>
      <c r="Q27" s="38" t="s">
        <v>14</v>
      </c>
      <c r="R27" s="31"/>
    </row>
    <row r="28" spans="1:18" ht="31" customHeight="1" x14ac:dyDescent="0.35">
      <c r="A28" s="20" t="s">
        <v>57</v>
      </c>
      <c r="B28" s="12" t="s">
        <v>1</v>
      </c>
      <c r="C28" s="14" t="s">
        <v>82</v>
      </c>
      <c r="D28" s="14" t="s">
        <v>83</v>
      </c>
      <c r="E28" s="12" t="s">
        <v>22</v>
      </c>
      <c r="F28" s="13" t="s">
        <v>84</v>
      </c>
      <c r="G28" s="39">
        <v>12.899999999999999</v>
      </c>
      <c r="H28" s="43">
        <v>30000.000000000004</v>
      </c>
      <c r="I28" s="43">
        <v>387000</v>
      </c>
      <c r="J28" s="43">
        <f t="shared" si="1"/>
        <v>448919.99999999994</v>
      </c>
      <c r="K28" s="4" t="s">
        <v>18</v>
      </c>
      <c r="L28" s="39">
        <f t="shared" si="2"/>
        <v>12.899999999999999</v>
      </c>
      <c r="M28" s="33">
        <f t="shared" si="3"/>
        <v>448919.99999999994</v>
      </c>
      <c r="N28" s="25"/>
      <c r="O28" s="26"/>
      <c r="P28" s="35" t="s">
        <v>8</v>
      </c>
      <c r="Q28" s="38" t="s">
        <v>13</v>
      </c>
      <c r="R28" s="31"/>
    </row>
    <row r="29" spans="1:18" ht="31" customHeight="1" x14ac:dyDescent="0.35">
      <c r="A29" s="20" t="s">
        <v>58</v>
      </c>
      <c r="B29" s="12" t="s">
        <v>1</v>
      </c>
      <c r="C29" s="14" t="s">
        <v>82</v>
      </c>
      <c r="D29" s="14" t="s">
        <v>83</v>
      </c>
      <c r="E29" s="12" t="s">
        <v>27</v>
      </c>
      <c r="F29" s="13" t="s">
        <v>84</v>
      </c>
      <c r="G29" s="39">
        <v>92.699999999999989</v>
      </c>
      <c r="H29" s="45">
        <v>30151.024811218987</v>
      </c>
      <c r="I29" s="44">
        <v>2795000</v>
      </c>
      <c r="J29" s="44">
        <f t="shared" si="1"/>
        <v>3242200</v>
      </c>
      <c r="K29" s="4" t="s">
        <v>18</v>
      </c>
      <c r="L29" s="39">
        <f t="shared" si="2"/>
        <v>92.699999999999989</v>
      </c>
      <c r="M29" s="33">
        <f t="shared" si="3"/>
        <v>3242200</v>
      </c>
      <c r="N29" s="25"/>
      <c r="O29" s="26"/>
      <c r="P29" s="35" t="s">
        <v>8</v>
      </c>
      <c r="Q29" s="38" t="s">
        <v>27</v>
      </c>
      <c r="R29" s="31"/>
    </row>
    <row r="30" spans="1:18" ht="31" customHeight="1" x14ac:dyDescent="0.35">
      <c r="A30" s="20" t="s">
        <v>59</v>
      </c>
      <c r="B30" s="12" t="s">
        <v>1</v>
      </c>
      <c r="C30" s="14" t="s">
        <v>82</v>
      </c>
      <c r="D30" s="14" t="s">
        <v>83</v>
      </c>
      <c r="E30" s="12" t="s">
        <v>17</v>
      </c>
      <c r="F30" s="13" t="s">
        <v>84</v>
      </c>
      <c r="G30" s="39">
        <v>412.01</v>
      </c>
      <c r="H30" s="43">
        <v>40108.249799762139</v>
      </c>
      <c r="I30" s="43">
        <v>16525000</v>
      </c>
      <c r="J30" s="43">
        <f t="shared" si="1"/>
        <v>19169000</v>
      </c>
      <c r="K30" s="4" t="s">
        <v>18</v>
      </c>
      <c r="L30" s="39">
        <f t="shared" si="2"/>
        <v>412.01</v>
      </c>
      <c r="M30" s="33">
        <f t="shared" si="3"/>
        <v>19169000</v>
      </c>
      <c r="N30" s="25"/>
      <c r="O30" s="26"/>
      <c r="P30" s="35" t="s">
        <v>9</v>
      </c>
      <c r="Q30" s="38" t="s">
        <v>14</v>
      </c>
      <c r="R30" s="31"/>
    </row>
    <row r="31" spans="1:18" ht="31" customHeight="1" x14ac:dyDescent="0.35">
      <c r="A31" s="20" t="s">
        <v>60</v>
      </c>
      <c r="B31" s="12" t="s">
        <v>1</v>
      </c>
      <c r="C31" s="14" t="s">
        <v>82</v>
      </c>
      <c r="D31" s="14" t="s">
        <v>83</v>
      </c>
      <c r="E31" s="12" t="s">
        <v>23</v>
      </c>
      <c r="F31" s="13" t="s">
        <v>84</v>
      </c>
      <c r="G31" s="39">
        <v>27.299999999999997</v>
      </c>
      <c r="H31" s="43">
        <v>40146.520146520154</v>
      </c>
      <c r="I31" s="43">
        <v>1096000</v>
      </c>
      <c r="J31" s="43">
        <f t="shared" si="1"/>
        <v>1271360</v>
      </c>
      <c r="K31" s="4" t="s">
        <v>18</v>
      </c>
      <c r="L31" s="39">
        <f t="shared" si="2"/>
        <v>27.299999999999997</v>
      </c>
      <c r="M31" s="33">
        <f t="shared" si="3"/>
        <v>1271360</v>
      </c>
      <c r="N31" s="25"/>
      <c r="O31" s="26"/>
      <c r="P31" s="35" t="s">
        <v>9</v>
      </c>
      <c r="Q31" s="42" t="s">
        <v>13</v>
      </c>
      <c r="R31" s="31"/>
    </row>
    <row r="32" spans="1:18" ht="31" customHeight="1" x14ac:dyDescent="0.35">
      <c r="A32" s="20" t="s">
        <v>61</v>
      </c>
      <c r="B32" s="12" t="s">
        <v>1</v>
      </c>
      <c r="C32" s="14" t="s">
        <v>82</v>
      </c>
      <c r="D32" s="14" t="s">
        <v>83</v>
      </c>
      <c r="E32" s="12" t="s">
        <v>25</v>
      </c>
      <c r="F32" s="13" t="s">
        <v>84</v>
      </c>
      <c r="G32" s="39">
        <v>60.936</v>
      </c>
      <c r="H32" s="43">
        <v>40124.064592359195</v>
      </c>
      <c r="I32" s="43">
        <v>2445000</v>
      </c>
      <c r="J32" s="43">
        <f t="shared" si="1"/>
        <v>2836200</v>
      </c>
      <c r="K32" s="4" t="s">
        <v>18</v>
      </c>
      <c r="L32" s="39">
        <f t="shared" si="2"/>
        <v>60.936</v>
      </c>
      <c r="M32" s="33">
        <f t="shared" si="3"/>
        <v>2836200</v>
      </c>
      <c r="N32" s="25"/>
      <c r="O32" s="26"/>
      <c r="P32" s="35" t="s">
        <v>9</v>
      </c>
      <c r="Q32" s="42" t="s">
        <v>12</v>
      </c>
      <c r="R32" s="31"/>
    </row>
    <row r="33" spans="1:18" ht="31" customHeight="1" x14ac:dyDescent="0.35">
      <c r="A33" s="20" t="s">
        <v>62</v>
      </c>
      <c r="B33" s="12" t="s">
        <v>1</v>
      </c>
      <c r="C33" s="14" t="s">
        <v>82</v>
      </c>
      <c r="D33" s="14" t="s">
        <v>83</v>
      </c>
      <c r="E33" s="12" t="s">
        <v>26</v>
      </c>
      <c r="F33" s="13" t="s">
        <v>84</v>
      </c>
      <c r="G33" s="39">
        <v>12</v>
      </c>
      <c r="H33" s="43">
        <v>40000</v>
      </c>
      <c r="I33" s="43">
        <v>480000</v>
      </c>
      <c r="J33" s="43">
        <f t="shared" si="1"/>
        <v>556800</v>
      </c>
      <c r="K33" s="4" t="s">
        <v>18</v>
      </c>
      <c r="L33" s="39">
        <f t="shared" si="2"/>
        <v>12</v>
      </c>
      <c r="M33" s="33">
        <f t="shared" si="3"/>
        <v>556800</v>
      </c>
      <c r="N33" s="25"/>
      <c r="O33" s="26"/>
      <c r="P33" s="35" t="s">
        <v>9</v>
      </c>
      <c r="Q33" s="42" t="s">
        <v>10</v>
      </c>
      <c r="R33" s="31"/>
    </row>
    <row r="34" spans="1:18" ht="31" customHeight="1" x14ac:dyDescent="0.35">
      <c r="A34" s="20" t="s">
        <v>63</v>
      </c>
      <c r="B34" s="12" t="s">
        <v>1</v>
      </c>
      <c r="C34" s="14" t="s">
        <v>82</v>
      </c>
      <c r="D34" s="14" t="s">
        <v>83</v>
      </c>
      <c r="E34" s="36" t="s">
        <v>27</v>
      </c>
      <c r="F34" s="13" t="s">
        <v>84</v>
      </c>
      <c r="G34" s="46">
        <v>25.599</v>
      </c>
      <c r="H34" s="47">
        <v>40079.690612914572</v>
      </c>
      <c r="I34" s="49">
        <v>1026000</v>
      </c>
      <c r="J34" s="44">
        <f t="shared" si="1"/>
        <v>1190160</v>
      </c>
      <c r="K34" s="4" t="s">
        <v>18</v>
      </c>
      <c r="L34" s="39">
        <f t="shared" si="2"/>
        <v>25.599</v>
      </c>
      <c r="M34" s="33">
        <f t="shared" si="3"/>
        <v>1190160</v>
      </c>
      <c r="N34" s="25"/>
      <c r="O34" s="26"/>
      <c r="P34" s="35" t="s">
        <v>9</v>
      </c>
      <c r="Q34" s="38" t="s">
        <v>27</v>
      </c>
      <c r="R34" s="31"/>
    </row>
    <row r="35" spans="1:18" s="55" customFormat="1" ht="31" customHeight="1" x14ac:dyDescent="0.35">
      <c r="A35" s="50" t="s">
        <v>64</v>
      </c>
      <c r="B35" s="14" t="s">
        <v>1</v>
      </c>
      <c r="C35" s="14" t="s">
        <v>82</v>
      </c>
      <c r="D35" s="14" t="s">
        <v>83</v>
      </c>
      <c r="E35" s="51" t="s">
        <v>17</v>
      </c>
      <c r="F35" s="13" t="s">
        <v>84</v>
      </c>
      <c r="G35" s="46">
        <v>306</v>
      </c>
      <c r="H35" s="47">
        <v>40117.647058823532</v>
      </c>
      <c r="I35" s="49">
        <v>12276000</v>
      </c>
      <c r="J35" s="44">
        <f t="shared" si="1"/>
        <v>14240159.999999998</v>
      </c>
      <c r="K35" s="4" t="s">
        <v>18</v>
      </c>
      <c r="L35" s="39">
        <f t="shared" ref="L35" si="6">G35</f>
        <v>306</v>
      </c>
      <c r="M35" s="43">
        <f t="shared" ref="M35" si="7">J35</f>
        <v>14240159.999999998</v>
      </c>
      <c r="N35" s="52"/>
      <c r="O35" s="53"/>
      <c r="P35" s="35" t="s">
        <v>9</v>
      </c>
      <c r="Q35" s="38" t="s">
        <v>14</v>
      </c>
      <c r="R35" s="54"/>
    </row>
    <row r="36" spans="1:18" s="5" customFormat="1" ht="31.5" customHeight="1" thickBot="1" x14ac:dyDescent="0.4">
      <c r="A36" s="20"/>
      <c r="B36" s="28" t="s">
        <v>1</v>
      </c>
      <c r="C36" s="56" t="s">
        <v>85</v>
      </c>
      <c r="D36" s="57"/>
      <c r="E36" s="58"/>
      <c r="F36" s="21"/>
      <c r="G36" s="22">
        <f>SUM(G9:G35)</f>
        <v>2540.6130000000007</v>
      </c>
      <c r="H36" s="34"/>
      <c r="I36" s="22">
        <f>SUM(I9:I35)</f>
        <v>87707000</v>
      </c>
      <c r="J36" s="22">
        <f>SUM(J9:J35)</f>
        <v>101740120</v>
      </c>
      <c r="K36" s="23"/>
      <c r="L36" s="22">
        <f>SUM(L9:L35)</f>
        <v>2540.6130000000007</v>
      </c>
      <c r="M36" s="22">
        <f>SUM(M9:M35)</f>
        <v>101740120</v>
      </c>
      <c r="N36" s="21"/>
      <c r="O36" s="24"/>
      <c r="P36" s="15"/>
      <c r="Q36" s="16"/>
    </row>
    <row r="37" spans="1:18" ht="13" customHeight="1" x14ac:dyDescent="0.35">
      <c r="O37" s="7"/>
      <c r="P37" s="16"/>
    </row>
    <row r="38" spans="1:18" ht="13" customHeight="1" x14ac:dyDescent="0.35">
      <c r="G38" s="40"/>
      <c r="J38" s="18"/>
      <c r="M38" s="11"/>
      <c r="O38" s="7"/>
      <c r="P38" s="16"/>
    </row>
    <row r="39" spans="1:18" ht="13" customHeight="1" x14ac:dyDescent="0.35">
      <c r="G39" s="17"/>
      <c r="I39" s="6"/>
      <c r="O39" s="7"/>
      <c r="P39" s="16"/>
    </row>
    <row r="40" spans="1:18" ht="13" customHeight="1" x14ac:dyDescent="0.35">
      <c r="G40" s="8"/>
      <c r="M40" s="6"/>
      <c r="O40" s="7"/>
      <c r="P40" s="16"/>
    </row>
    <row r="41" spans="1:18" ht="13" customHeight="1" x14ac:dyDescent="0.35">
      <c r="O41" s="7"/>
      <c r="P41" s="16"/>
    </row>
    <row r="42" spans="1:18" ht="13" customHeight="1" x14ac:dyDescent="0.35">
      <c r="O42" s="7"/>
      <c r="P42" s="16"/>
    </row>
  </sheetData>
  <autoFilter ref="A8:R8" xr:uid="{00000000-0001-0000-0000-000000000000}"/>
  <mergeCells count="13">
    <mergeCell ref="C36:E36"/>
    <mergeCell ref="A1:P1"/>
    <mergeCell ref="A2:J2"/>
    <mergeCell ref="K2:O2"/>
    <mergeCell ref="N4:O4"/>
    <mergeCell ref="A5:O5"/>
    <mergeCell ref="F6:F7"/>
    <mergeCell ref="G6:O6"/>
    <mergeCell ref="A6:A7"/>
    <mergeCell ref="B6:B7"/>
    <mergeCell ref="C6:C7"/>
    <mergeCell ref="D6:D7"/>
    <mergeCell ref="E6:E7"/>
  </mergeCells>
  <phoneticPr fontId="12" type="noConversion"/>
  <pageMargins left="0.19685039370078741" right="0" top="0.39370078740157483" bottom="0.19685039370078741" header="0.19685039370078741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января по декабрь 26г.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2026-05-20T11:58:59Z</dcterms:modified>
</cp:coreProperties>
</file>